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<sst xmlns="http://schemas.openxmlformats.org/spreadsheetml/2006/main" count="129" uniqueCount="52">
  <si>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</si>
  <si>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</si>
  <si>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</si>
  <si>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</si>
  <si>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</si>
  <si>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</si>
  <si>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</si>
  <si>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</si>
  <si>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</si>
  <si>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</si>
  <si>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</si>
  <si>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</si>
  <si>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</si>
  <si>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РП 10 кВ Захарово</t>
  </si>
  <si>
    <t xml:space="preserve"> 0,4 Захарово ТСН 1 ао RS</t>
  </si>
  <si>
    <t xml:space="preserve"> 10 Захарово-Бяково ао RS</t>
  </si>
  <si>
    <t xml:space="preserve"> 10 Захарово-Глебово ао RS</t>
  </si>
  <si>
    <t xml:space="preserve"> 10 Захарово-Глебово ап RS</t>
  </si>
  <si>
    <t xml:space="preserve"> 10 Захарово-Киркино ао RS</t>
  </si>
  <si>
    <t xml:space="preserve"> 10 Захарово-Киркино ап RS</t>
  </si>
  <si>
    <t xml:space="preserve"> 10 Захарово-Мастерские ао RS</t>
  </si>
  <si>
    <t xml:space="preserve"> 10 Захарово-Токарево ао RS</t>
  </si>
  <si>
    <t xml:space="preserve"> 10 Захарово-Холка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</si>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</sst>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>
      <selection activeCell="A26" sqref="A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161819.329</v>
      </c>
      <c r="C9" s="32">
        <v>161819.78599999999</v>
      </c>
      <c r="D9" s="33">
        <v>1</v>
      </c>
      <c r="E9" s="34">
        <v>0.45700000000000002</v>
      </c>
      <c r="F9" s="35">
        <v>0.45700000000000002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1386.4604999999999</v>
      </c>
      <c r="C10" s="38">
        <v>1387.432</v>
      </c>
      <c r="D10" s="39">
        <v>1000</v>
      </c>
      <c r="E10" s="40">
        <v>971.5</v>
      </c>
      <c r="F10" s="41">
        <v>971.5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5.5606999999999998</v>
      </c>
      <c r="C11" s="38">
        <v>5.5606999999999998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1734.6251</v>
      </c>
      <c r="C12" s="38">
        <v>1735.4555</v>
      </c>
      <c r="D12" s="39">
        <v>2000</v>
      </c>
      <c r="E12" s="40">
        <v>1660.8</v>
      </c>
      <c r="F12" s="41">
        <v>1660.8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5.7493999999999996</v>
      </c>
      <c r="C13" s="38">
        <v>5.7493999999999996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1.7986</v>
      </c>
      <c r="C14" s="38">
        <v>1.7986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7.3461999999999996</v>
      </c>
      <c r="C15" s="38">
        <v>7.3461999999999996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71.126499999999993</v>
      </c>
      <c r="C16" s="38">
        <v>71.144400000000005</v>
      </c>
      <c r="D16" s="39">
        <v>1000</v>
      </c>
      <c r="E16" s="40">
        <v>17.899999999999999</v>
      </c>
      <c r="F16" s="41">
        <v>17.899999999999999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1613.8567</v>
      </c>
      <c r="C17" s="44">
        <v>1614.5271</v>
      </c>
      <c r="D17" s="45">
        <v>1000</v>
      </c>
      <c r="E17" s="46">
        <v>670.4</v>
      </c>
      <c r="F17" s="47">
        <v>670.4</v>
      </c>
      <c r="G17" s="47">
        <v>0</v>
      </c>
      <c r="H17" s="48">
        <v>0</v>
      </c>
    </row>
    <row r="18" spans="1:8" x14ac:dyDescent="0.25">
      <c r="E18" s="49">
        <f>SUM(E9:E17)</f>
        <v>3321.0570000000002</v>
      </c>
      <c r="F18" s="50">
        <f>SUM(F9:F17)</f>
        <v>3321.0570000000002</v>
      </c>
      <c r="G18" s="50">
        <f>SUM(G9:G17)</f>
        <v>0</v>
      </c>
    </row>
    <row r="22" spans="1:8" ht="12.75" x14ac:dyDescent="0.2">
      <c r="A22" s="51"/>
      <c r="B22" s="51"/>
      <c r="C22" s="51"/>
      <c r="D22" s="51"/>
      <c r="E22" s="51"/>
      <c r="F22" s="51"/>
      <c r="G22" s="51"/>
      <c r="H22" s="51"/>
    </row>
    <row r="23" spans="1:8" ht="25.5" x14ac:dyDescent="0.2">
      <c r="A23" s="22" t="s">
        <v>1</v>
      </c>
      <c r="B23" s="22"/>
      <c r="C23" s="22"/>
      <c r="D23" s="22"/>
      <c r="E23" s="22"/>
      <c r="F23" s="22"/>
      <c r="G23" s="22"/>
      <c r="H23" s="22"/>
    </row>
    <row r="24" spans="1:8" ht="18.75" x14ac:dyDescent="0.2">
      <c r="A24" s="53"/>
      <c r="B24" s="58"/>
      <c r="C24" s="58"/>
      <c r="D24" s="57"/>
      <c r="E24" s="60"/>
      <c r="F24" s="54"/>
      <c r="G24" s="54"/>
      <c r="H24" s="51"/>
    </row>
    <row r="25" spans="1:8" x14ac:dyDescent="0.2">
      <c r="A25" s="51"/>
      <c r="B25" s="59"/>
      <c r="C25" s="59"/>
      <c r="D25" s="51"/>
      <c r="E25" s="61"/>
      <c r="F25" s="51"/>
      <c r="G25" s="51"/>
      <c r="H25" s="55" t="s">
        <v>23</v>
      </c>
    </row>
    <row r="26" spans="1:8" ht="18.75" x14ac:dyDescent="0.2">
      <c r="A26" s="52" t="s">
        <v>13</v>
      </c>
      <c r="B26" s="59"/>
      <c r="C26" s="59"/>
      <c r="D26" s="51"/>
      <c r="E26" s="61"/>
      <c r="F26" s="51"/>
      <c r="G26" s="51"/>
      <c r="H26" s="56" t="s">
        <v>12</v>
      </c>
    </row>
    <row r="27" spans="1:8" ht="13.5" thickBot="1" x14ac:dyDescent="0.25">
      <c r="A27" s="51"/>
      <c r="B27" s="51"/>
      <c r="C27" s="51"/>
      <c r="D27" s="51"/>
      <c r="E27" s="51"/>
      <c r="F27" s="51"/>
      <c r="G27" s="51"/>
      <c r="H27" s="51"/>
    </row>
    <row r="28" spans="1:8" ht="63" x14ac:dyDescent="0.2">
      <c r="A28" s="23" t="s">
        <v>0</v>
      </c>
      <c r="B28" s="25" t="s">
        <v>2</v>
      </c>
      <c r="C28" s="25" t="s">
        <v>3</v>
      </c>
      <c r="D28" s="27" t="s">
        <v>6</v>
      </c>
      <c r="E28" s="62" t="s">
        <v>10</v>
      </c>
      <c r="F28" s="62" t="s">
        <v>9</v>
      </c>
      <c r="G28" s="62" t="s">
        <v>7</v>
      </c>
      <c r="H28" s="29" t="s">
        <v>4</v>
      </c>
    </row>
    <row r="29" spans="1:8" ht="16.5" thickBot="1" x14ac:dyDescent="0.25">
      <c r="A29" s="24"/>
      <c r="B29" s="26"/>
      <c r="C29" s="26"/>
      <c r="D29" s="28"/>
      <c r="E29" s="63" t="s">
        <v>24</v>
      </c>
      <c r="F29" s="63" t="s">
        <v>24</v>
      </c>
      <c r="G29" s="63" t="s">
        <v>24</v>
      </c>
      <c r="H29" s="30"/>
    </row>
    <row r="30" spans="1:8" x14ac:dyDescent="0.25">
      <c r="A30" s="64" t="s">
        <v>14</v>
      </c>
      <c r="B30" s="65"/>
      <c r="C30" s="65"/>
      <c r="D30" s="66">
        <v>1</v>
      </c>
      <c r="E30" s="67"/>
      <c r="F30" s="68"/>
      <c r="G30" s="68"/>
      <c r="H30" s="69"/>
    </row>
    <row r="31" spans="1:8" x14ac:dyDescent="0.25">
      <c r="A31" s="70" t="s">
        <v>15</v>
      </c>
      <c r="B31" s="71">
        <v>897.35540000000003</v>
      </c>
      <c r="C31" s="71">
        <v>898.12180000000001</v>
      </c>
      <c r="D31" s="72">
        <v>1000</v>
      </c>
      <c r="E31" s="73">
        <v>766.4</v>
      </c>
      <c r="F31" s="74">
        <v>766.4</v>
      </c>
      <c r="G31" s="74">
        <v>0</v>
      </c>
      <c r="H31" s="75">
        <v>0</v>
      </c>
    </row>
    <row r="32" spans="1:8" x14ac:dyDescent="0.25">
      <c r="A32" s="70" t="s">
        <v>16</v>
      </c>
      <c r="B32" s="71">
        <v>0.25979999999999998</v>
      </c>
      <c r="C32" s="71">
        <v>0.25979999999999998</v>
      </c>
      <c r="D32" s="72">
        <v>2000</v>
      </c>
      <c r="E32" s="73">
        <v>0</v>
      </c>
      <c r="F32" s="74">
        <v>0</v>
      </c>
      <c r="G32" s="74">
        <v>0</v>
      </c>
      <c r="H32" s="75"/>
    </row>
    <row r="33" spans="1:8" x14ac:dyDescent="0.25">
      <c r="A33" s="70" t="s">
        <v>17</v>
      </c>
      <c r="B33" s="71">
        <v>1190.2264</v>
      </c>
      <c r="C33" s="71">
        <v>1190.8657000000001</v>
      </c>
      <c r="D33" s="72">
        <v>2000</v>
      </c>
      <c r="E33" s="73">
        <v>1278.5999999999999</v>
      </c>
      <c r="F33" s="74">
        <v>1278.5999999999999</v>
      </c>
      <c r="G33" s="74">
        <v>0</v>
      </c>
      <c r="H33" s="75">
        <v>0</v>
      </c>
    </row>
    <row r="34" spans="1:8" x14ac:dyDescent="0.25">
      <c r="A34" s="70" t="s">
        <v>18</v>
      </c>
      <c r="B34" s="71">
        <v>0.61599999999999999</v>
      </c>
      <c r="C34" s="71">
        <v>0.61599999999999999</v>
      </c>
      <c r="D34" s="72">
        <v>2000</v>
      </c>
      <c r="E34" s="73">
        <v>0</v>
      </c>
      <c r="F34" s="74">
        <v>0</v>
      </c>
      <c r="G34" s="74">
        <v>0</v>
      </c>
      <c r="H34" s="75"/>
    </row>
    <row r="35" spans="1:8" x14ac:dyDescent="0.25">
      <c r="A35" s="70" t="s">
        <v>19</v>
      </c>
      <c r="B35" s="71">
        <v>1.4463999999999999</v>
      </c>
      <c r="C35" s="71">
        <v>1.4463999999999999</v>
      </c>
      <c r="D35" s="72">
        <v>2000</v>
      </c>
      <c r="E35" s="73">
        <v>0</v>
      </c>
      <c r="F35" s="74">
        <v>0</v>
      </c>
      <c r="G35" s="74">
        <v>0</v>
      </c>
      <c r="H35" s="75"/>
    </row>
    <row r="36" spans="1:8" x14ac:dyDescent="0.25">
      <c r="A36" s="70" t="s">
        <v>20</v>
      </c>
      <c r="B36" s="71">
        <v>0.33379999999999999</v>
      </c>
      <c r="C36" s="71">
        <v>0.33379999999999999</v>
      </c>
      <c r="D36" s="72">
        <v>1000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21</v>
      </c>
      <c r="B37" s="71">
        <v>137.87649999999999</v>
      </c>
      <c r="C37" s="71">
        <v>137.9289</v>
      </c>
      <c r="D37" s="72">
        <v>1000</v>
      </c>
      <c r="E37" s="73">
        <v>52.4</v>
      </c>
      <c r="F37" s="74">
        <v>52.4</v>
      </c>
      <c r="G37" s="74">
        <v>0</v>
      </c>
      <c r="H37" s="75">
        <v>0</v>
      </c>
    </row>
    <row r="38" spans="1:8" ht="16.5" thickBot="1" x14ac:dyDescent="0.3">
      <c r="A38" s="76" t="s">
        <v>22</v>
      </c>
      <c r="B38" s="77">
        <v>1075.8178</v>
      </c>
      <c r="C38" s="77">
        <v>1076.2871</v>
      </c>
      <c r="D38" s="78">
        <v>1000</v>
      </c>
      <c r="E38" s="79">
        <v>469.3</v>
      </c>
      <c r="F38" s="80">
        <v>469.3</v>
      </c>
      <c r="G38" s="80">
        <v>0</v>
      </c>
      <c r="H38" s="81">
        <v>0</v>
      </c>
    </row>
    <row r="39" spans="1:8" x14ac:dyDescent="0.2">
      <c r="A39" s="51"/>
      <c r="B39" s="51"/>
      <c r="C39" s="51"/>
      <c r="D39" s="51"/>
      <c r="E39" s="82">
        <v>2566.7000000000003</v>
      </c>
      <c r="F39" s="83">
        <v>2566.7000000000003</v>
      </c>
      <c r="G39" s="83">
        <v>0</v>
      </c>
      <c r="H39" s="51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0"/>
  <sheetViews>
    <sheetView workbookViewId="0">
      <selection activeCell="A24" sqref="A24:Z40"/>
    </sheetView>
  </sheetViews>
  <sheetFormatPr defaultRowHeight="12.75" x14ac:dyDescent="0.2"/>
  <cols>
    <col min="1" max="1" width="2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1.9E-2</v>
      </c>
      <c r="C8" s="92">
        <v>1.9E-2</v>
      </c>
      <c r="D8" s="92">
        <v>1.9E-2</v>
      </c>
      <c r="E8" s="92">
        <v>1.9E-2</v>
      </c>
      <c r="F8" s="92">
        <v>1.9E-2</v>
      </c>
      <c r="G8" s="92">
        <v>1.9E-2</v>
      </c>
      <c r="H8" s="92">
        <v>1.9E-2</v>
      </c>
      <c r="I8" s="92">
        <v>1.9E-2</v>
      </c>
      <c r="J8" s="92">
        <v>1.9E-2</v>
      </c>
      <c r="K8" s="93">
        <v>1.9E-2</v>
      </c>
      <c r="L8" s="93">
        <v>1.9E-2</v>
      </c>
      <c r="M8" s="93">
        <v>1.9E-2</v>
      </c>
      <c r="N8" s="93">
        <v>0.02</v>
      </c>
      <c r="O8" s="93">
        <v>1.9E-2</v>
      </c>
      <c r="P8" s="93">
        <v>1.9E-2</v>
      </c>
      <c r="Q8" s="93">
        <v>1.9E-2</v>
      </c>
      <c r="R8" s="93">
        <v>1.9E-2</v>
      </c>
      <c r="S8" s="93">
        <v>1.9E-2</v>
      </c>
      <c r="T8" s="93">
        <v>1.9E-2</v>
      </c>
      <c r="U8" s="93">
        <v>1.9E-2</v>
      </c>
      <c r="V8" s="93">
        <v>1.9E-2</v>
      </c>
      <c r="W8" s="93">
        <v>1.9E-2</v>
      </c>
      <c r="X8" s="93">
        <v>1.9E-2</v>
      </c>
      <c r="Y8" s="101">
        <v>1.9E-2</v>
      </c>
      <c r="Z8" s="99">
        <v>0.45700000000000013</v>
      </c>
    </row>
    <row r="9" spans="1:26" x14ac:dyDescent="0.2">
      <c r="A9" s="87" t="s">
        <v>15</v>
      </c>
      <c r="B9" s="91">
        <v>19</v>
      </c>
      <c r="C9" s="92">
        <v>17.5</v>
      </c>
      <c r="D9" s="92">
        <v>16.5</v>
      </c>
      <c r="E9" s="92">
        <v>17.7</v>
      </c>
      <c r="F9" s="92">
        <v>17.5</v>
      </c>
      <c r="G9" s="92">
        <v>23.1</v>
      </c>
      <c r="H9" s="92">
        <v>33.1</v>
      </c>
      <c r="I9" s="92">
        <v>58.4</v>
      </c>
      <c r="J9" s="92">
        <v>68.3</v>
      </c>
      <c r="K9" s="93">
        <v>71.2</v>
      </c>
      <c r="L9" s="93">
        <v>71.8</v>
      </c>
      <c r="M9" s="93">
        <v>45.2</v>
      </c>
      <c r="N9" s="93">
        <v>72.600000000000009</v>
      </c>
      <c r="O9" s="93">
        <v>74</v>
      </c>
      <c r="P9" s="93">
        <v>61</v>
      </c>
      <c r="Q9" s="93">
        <v>67.5</v>
      </c>
      <c r="R9" s="93">
        <v>31.900000000000002</v>
      </c>
      <c r="S9" s="93">
        <v>32.799999999999997</v>
      </c>
      <c r="T9" s="93">
        <v>34.1</v>
      </c>
      <c r="U9" s="93">
        <v>33.1</v>
      </c>
      <c r="V9" s="93">
        <v>30.1</v>
      </c>
      <c r="W9" s="93">
        <v>28.8</v>
      </c>
      <c r="X9" s="93">
        <v>25.3</v>
      </c>
      <c r="Y9" s="101">
        <v>21</v>
      </c>
      <c r="Z9" s="106">
        <v>971.49999999999989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36.800000000000004</v>
      </c>
      <c r="C11" s="92">
        <v>34.800000000000004</v>
      </c>
      <c r="D11" s="92">
        <v>32.6</v>
      </c>
      <c r="E11" s="92">
        <v>35.6</v>
      </c>
      <c r="F11" s="92">
        <v>38.200000000000003</v>
      </c>
      <c r="G11" s="92">
        <v>48.800000000000004</v>
      </c>
      <c r="H11" s="92">
        <v>63.6</v>
      </c>
      <c r="I11" s="92">
        <v>94</v>
      </c>
      <c r="J11" s="92">
        <v>102.8</v>
      </c>
      <c r="K11" s="93">
        <v>103.60000000000001</v>
      </c>
      <c r="L11" s="93">
        <v>104.4</v>
      </c>
      <c r="M11" s="93">
        <v>74.400000000000006</v>
      </c>
      <c r="N11" s="93">
        <v>101.4</v>
      </c>
      <c r="O11" s="93">
        <v>104.2</v>
      </c>
      <c r="P11" s="93">
        <v>94.2</v>
      </c>
      <c r="Q11" s="93">
        <v>98.2</v>
      </c>
      <c r="R11" s="93">
        <v>61.800000000000004</v>
      </c>
      <c r="S11" s="93">
        <v>64.8</v>
      </c>
      <c r="T11" s="93">
        <v>72.2</v>
      </c>
      <c r="U11" s="93">
        <v>67</v>
      </c>
      <c r="V11" s="93">
        <v>65.8</v>
      </c>
      <c r="W11" s="93">
        <v>63.2</v>
      </c>
      <c r="X11" s="93">
        <v>53.4</v>
      </c>
      <c r="Y11" s="101">
        <v>45</v>
      </c>
      <c r="Z11" s="106">
        <v>1660.8000000000002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0.8</v>
      </c>
      <c r="C15" s="92">
        <v>0.70000000000000007</v>
      </c>
      <c r="D15" s="92">
        <v>0.70000000000000007</v>
      </c>
      <c r="E15" s="92">
        <v>0.70000000000000007</v>
      </c>
      <c r="F15" s="92">
        <v>0.70000000000000007</v>
      </c>
      <c r="G15" s="92">
        <v>0.8</v>
      </c>
      <c r="H15" s="92">
        <v>0.8</v>
      </c>
      <c r="I15" s="92">
        <v>1</v>
      </c>
      <c r="J15" s="92">
        <v>0.70000000000000007</v>
      </c>
      <c r="K15" s="93">
        <v>0.6</v>
      </c>
      <c r="L15" s="93">
        <v>0.6</v>
      </c>
      <c r="M15" s="93">
        <v>0.6</v>
      </c>
      <c r="N15" s="93">
        <v>1</v>
      </c>
      <c r="O15" s="93">
        <v>1</v>
      </c>
      <c r="P15" s="93">
        <v>0.70000000000000007</v>
      </c>
      <c r="Q15" s="93">
        <v>0.6</v>
      </c>
      <c r="R15" s="93">
        <v>0.70000000000000007</v>
      </c>
      <c r="S15" s="93">
        <v>0.8</v>
      </c>
      <c r="T15" s="93">
        <v>0.8</v>
      </c>
      <c r="U15" s="93">
        <v>0.70000000000000007</v>
      </c>
      <c r="V15" s="93">
        <v>0.70000000000000007</v>
      </c>
      <c r="W15" s="93">
        <v>0.70000000000000007</v>
      </c>
      <c r="X15" s="93">
        <v>0.8</v>
      </c>
      <c r="Y15" s="101">
        <v>0.70000000000000007</v>
      </c>
      <c r="Z15" s="106">
        <v>17.899999999999999</v>
      </c>
    </row>
    <row r="16" spans="1:26" x14ac:dyDescent="0.2">
      <c r="A16" s="87" t="s">
        <v>22</v>
      </c>
      <c r="B16" s="91">
        <v>17</v>
      </c>
      <c r="C16" s="92">
        <v>16.399999999999999</v>
      </c>
      <c r="D16" s="92">
        <v>15.3</v>
      </c>
      <c r="E16" s="92">
        <v>17.3</v>
      </c>
      <c r="F16" s="92">
        <v>20</v>
      </c>
      <c r="G16" s="92">
        <v>24.7</v>
      </c>
      <c r="H16" s="92">
        <v>29.8</v>
      </c>
      <c r="I16" s="92">
        <v>34.5</v>
      </c>
      <c r="J16" s="92">
        <v>33.799999999999997</v>
      </c>
      <c r="K16" s="93">
        <v>31.8</v>
      </c>
      <c r="L16" s="93">
        <v>32</v>
      </c>
      <c r="M16" s="93">
        <v>28.6</v>
      </c>
      <c r="N16" s="93">
        <v>27.7</v>
      </c>
      <c r="O16" s="93">
        <v>29.1</v>
      </c>
      <c r="P16" s="93">
        <v>32.6</v>
      </c>
      <c r="Q16" s="93">
        <v>29.900000000000002</v>
      </c>
      <c r="R16" s="93">
        <v>29.2</v>
      </c>
      <c r="S16" s="93">
        <v>31.1</v>
      </c>
      <c r="T16" s="93">
        <v>37.300000000000004</v>
      </c>
      <c r="U16" s="93">
        <v>33.1</v>
      </c>
      <c r="V16" s="93">
        <v>35.1</v>
      </c>
      <c r="W16" s="93">
        <v>33.5</v>
      </c>
      <c r="X16" s="93">
        <v>27.400000000000002</v>
      </c>
      <c r="Y16" s="101">
        <v>23.2</v>
      </c>
      <c r="Z16" s="106">
        <v>670.40000000000009</v>
      </c>
    </row>
    <row r="17" spans="1:26" ht="16.5" thickBot="1" x14ac:dyDescent="0.3">
      <c r="A17" s="102" t="s">
        <v>51</v>
      </c>
      <c r="B17" s="103">
        <v>73.619</v>
      </c>
      <c r="C17" s="103">
        <v>69.419000000000011</v>
      </c>
      <c r="D17" s="103">
        <v>65.119</v>
      </c>
      <c r="E17" s="103">
        <v>71.319000000000003</v>
      </c>
      <c r="F17" s="103">
        <v>76.419000000000011</v>
      </c>
      <c r="G17" s="103">
        <v>97.419000000000011</v>
      </c>
      <c r="H17" s="103">
        <v>127.31899999999999</v>
      </c>
      <c r="I17" s="103">
        <v>187.91899999999998</v>
      </c>
      <c r="J17" s="103">
        <v>205.61899999999997</v>
      </c>
      <c r="K17" s="103">
        <v>207.21900000000002</v>
      </c>
      <c r="L17" s="103">
        <v>208.81899999999999</v>
      </c>
      <c r="M17" s="103">
        <v>148.81899999999999</v>
      </c>
      <c r="N17" s="103">
        <v>202.72</v>
      </c>
      <c r="O17" s="103">
        <v>208.31899999999999</v>
      </c>
      <c r="P17" s="103">
        <v>188.51899999999998</v>
      </c>
      <c r="Q17" s="103">
        <v>196.21899999999999</v>
      </c>
      <c r="R17" s="103">
        <v>123.61900000000001</v>
      </c>
      <c r="S17" s="103">
        <v>129.51900000000001</v>
      </c>
      <c r="T17" s="103">
        <v>144.41900000000001</v>
      </c>
      <c r="U17" s="103">
        <v>133.91900000000001</v>
      </c>
      <c r="V17" s="103">
        <v>131.71899999999999</v>
      </c>
      <c r="W17" s="103">
        <v>126.21900000000001</v>
      </c>
      <c r="X17" s="103">
        <v>106.919</v>
      </c>
      <c r="Y17" s="104">
        <v>89.919000000000011</v>
      </c>
      <c r="Z17" s="105">
        <v>3321.0570000000002</v>
      </c>
    </row>
    <row r="25" spans="1:26" ht="25.5" x14ac:dyDescent="0.2">
      <c r="A25" s="107"/>
      <c r="B25" s="112"/>
      <c r="C25" s="107"/>
      <c r="D25" s="119" t="s">
        <v>25</v>
      </c>
      <c r="E25" s="112"/>
      <c r="F25" s="112"/>
      <c r="G25" s="112"/>
      <c r="H25" s="112"/>
      <c r="I25" s="112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8.75" x14ac:dyDescent="0.2">
      <c r="A26" s="107"/>
      <c r="B26" s="111"/>
      <c r="C26" s="107"/>
      <c r="D26" s="113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5.75" x14ac:dyDescent="0.2">
      <c r="A27" s="107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9" t="s">
        <v>23</v>
      </c>
    </row>
    <row r="28" spans="1:26" ht="18.75" x14ac:dyDescent="0.2">
      <c r="A28" s="118" t="s">
        <v>13</v>
      </c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8" t="s">
        <v>12</v>
      </c>
    </row>
    <row r="29" spans="1:26" ht="13.5" thickBot="1" x14ac:dyDescent="0.25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6.5" thickBot="1" x14ac:dyDescent="0.25">
      <c r="A30" s="117" t="s">
        <v>0</v>
      </c>
      <c r="B30" s="120" t="s">
        <v>26</v>
      </c>
      <c r="C30" s="120" t="s">
        <v>27</v>
      </c>
      <c r="D30" s="120" t="s">
        <v>28</v>
      </c>
      <c r="E30" s="120" t="s">
        <v>29</v>
      </c>
      <c r="F30" s="120" t="s">
        <v>30</v>
      </c>
      <c r="G30" s="120" t="s">
        <v>31</v>
      </c>
      <c r="H30" s="120" t="s">
        <v>32</v>
      </c>
      <c r="I30" s="120" t="s">
        <v>33</v>
      </c>
      <c r="J30" s="120" t="s">
        <v>34</v>
      </c>
      <c r="K30" s="120" t="s">
        <v>35</v>
      </c>
      <c r="L30" s="120" t="s">
        <v>36</v>
      </c>
      <c r="M30" s="120" t="s">
        <v>37</v>
      </c>
      <c r="N30" s="120" t="s">
        <v>38</v>
      </c>
      <c r="O30" s="120" t="s">
        <v>39</v>
      </c>
      <c r="P30" s="120" t="s">
        <v>40</v>
      </c>
      <c r="Q30" s="120" t="s">
        <v>41</v>
      </c>
      <c r="R30" s="120" t="s">
        <v>42</v>
      </c>
      <c r="S30" s="120" t="s">
        <v>43</v>
      </c>
      <c r="T30" s="120" t="s">
        <v>44</v>
      </c>
      <c r="U30" s="120" t="s">
        <v>45</v>
      </c>
      <c r="V30" s="120" t="s">
        <v>46</v>
      </c>
      <c r="W30" s="120" t="s">
        <v>47</v>
      </c>
      <c r="X30" s="120" t="s">
        <v>48</v>
      </c>
      <c r="Y30" s="123" t="s">
        <v>49</v>
      </c>
      <c r="Z30" s="121" t="s">
        <v>50</v>
      </c>
    </row>
    <row r="31" spans="1:26" x14ac:dyDescent="0.2">
      <c r="A31" s="110" t="s">
        <v>14</v>
      </c>
      <c r="B31" s="114"/>
      <c r="C31" s="115"/>
      <c r="D31" s="115"/>
      <c r="E31" s="115"/>
      <c r="F31" s="115"/>
      <c r="G31" s="115"/>
      <c r="H31" s="115"/>
      <c r="I31" s="115"/>
      <c r="J31" s="115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24"/>
      <c r="Z31" s="122">
        <v>0</v>
      </c>
    </row>
    <row r="32" spans="1:26" x14ac:dyDescent="0.2">
      <c r="A32" s="110" t="s">
        <v>15</v>
      </c>
      <c r="B32" s="114">
        <v>25.1</v>
      </c>
      <c r="C32" s="115">
        <v>24.400000000000002</v>
      </c>
      <c r="D32" s="115">
        <v>23.3</v>
      </c>
      <c r="E32" s="115">
        <v>23</v>
      </c>
      <c r="F32" s="115">
        <v>22.8</v>
      </c>
      <c r="G32" s="115">
        <v>22.8</v>
      </c>
      <c r="H32" s="115">
        <v>23.8</v>
      </c>
      <c r="I32" s="115">
        <v>52.300000000000004</v>
      </c>
      <c r="J32" s="115">
        <v>47.6</v>
      </c>
      <c r="K32" s="116">
        <v>47</v>
      </c>
      <c r="L32" s="116">
        <v>51.2</v>
      </c>
      <c r="M32" s="116">
        <v>24.3</v>
      </c>
      <c r="N32" s="116">
        <v>46.9</v>
      </c>
      <c r="O32" s="116">
        <v>56.6</v>
      </c>
      <c r="P32" s="116">
        <v>43</v>
      </c>
      <c r="Q32" s="116">
        <v>49</v>
      </c>
      <c r="R32" s="116">
        <v>24.1</v>
      </c>
      <c r="S32" s="116">
        <v>24.1</v>
      </c>
      <c r="T32" s="116">
        <v>22.900000000000002</v>
      </c>
      <c r="U32" s="116">
        <v>23.1</v>
      </c>
      <c r="V32" s="116">
        <v>23.6</v>
      </c>
      <c r="W32" s="116">
        <v>22.1</v>
      </c>
      <c r="X32" s="116">
        <v>22</v>
      </c>
      <c r="Y32" s="124">
        <v>21.400000000000002</v>
      </c>
      <c r="Z32" s="129">
        <v>766.40000000000009</v>
      </c>
    </row>
    <row r="33" spans="1:26" x14ac:dyDescent="0.2">
      <c r="A33" s="110" t="s">
        <v>16</v>
      </c>
      <c r="B33" s="114">
        <v>0</v>
      </c>
      <c r="C33" s="115">
        <v>0</v>
      </c>
      <c r="D33" s="115">
        <v>0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5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24">
        <v>0</v>
      </c>
      <c r="Z33" s="129">
        <v>0</v>
      </c>
    </row>
    <row r="34" spans="1:26" x14ac:dyDescent="0.2">
      <c r="A34" s="110" t="s">
        <v>17</v>
      </c>
      <c r="B34" s="114">
        <v>48</v>
      </c>
      <c r="C34" s="115">
        <v>46.2</v>
      </c>
      <c r="D34" s="115">
        <v>44.4</v>
      </c>
      <c r="E34" s="115">
        <v>44.2</v>
      </c>
      <c r="F34" s="115">
        <v>44</v>
      </c>
      <c r="G34" s="115">
        <v>44.2</v>
      </c>
      <c r="H34" s="115">
        <v>45.4</v>
      </c>
      <c r="I34" s="115">
        <v>77.2</v>
      </c>
      <c r="J34" s="115">
        <v>68.600000000000009</v>
      </c>
      <c r="K34" s="116">
        <v>69.600000000000009</v>
      </c>
      <c r="L34" s="116">
        <v>74.400000000000006</v>
      </c>
      <c r="M34" s="116">
        <v>45.6</v>
      </c>
      <c r="N34" s="116">
        <v>65.400000000000006</v>
      </c>
      <c r="O34" s="116">
        <v>78.400000000000006</v>
      </c>
      <c r="P34" s="116">
        <v>66.2</v>
      </c>
      <c r="Q34" s="116">
        <v>68.2</v>
      </c>
      <c r="R34" s="116">
        <v>45.4</v>
      </c>
      <c r="S34" s="116">
        <v>44.800000000000004</v>
      </c>
      <c r="T34" s="116">
        <v>45</v>
      </c>
      <c r="U34" s="116">
        <v>44.6</v>
      </c>
      <c r="V34" s="116">
        <v>45</v>
      </c>
      <c r="W34" s="116">
        <v>42</v>
      </c>
      <c r="X34" s="116">
        <v>41.800000000000004</v>
      </c>
      <c r="Y34" s="124">
        <v>40</v>
      </c>
      <c r="Z34" s="129">
        <v>1278.5999999999997</v>
      </c>
    </row>
    <row r="35" spans="1:26" x14ac:dyDescent="0.2">
      <c r="A35" s="110" t="s">
        <v>18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19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20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9">
        <v>0</v>
      </c>
    </row>
    <row r="38" spans="1:26" x14ac:dyDescent="0.2">
      <c r="A38" s="110" t="s">
        <v>21</v>
      </c>
      <c r="B38" s="114">
        <v>2.7</v>
      </c>
      <c r="C38" s="115">
        <v>2.5</v>
      </c>
      <c r="D38" s="115">
        <v>2.5</v>
      </c>
      <c r="E38" s="115">
        <v>2.4</v>
      </c>
      <c r="F38" s="115">
        <v>2.4</v>
      </c>
      <c r="G38" s="115">
        <v>2.3000000000000003</v>
      </c>
      <c r="H38" s="115">
        <v>2.4</v>
      </c>
      <c r="I38" s="115">
        <v>2.3000000000000003</v>
      </c>
      <c r="J38" s="115">
        <v>1.9000000000000001</v>
      </c>
      <c r="K38" s="116">
        <v>2</v>
      </c>
      <c r="L38" s="116">
        <v>2</v>
      </c>
      <c r="M38" s="116">
        <v>2</v>
      </c>
      <c r="N38" s="116">
        <v>1.9000000000000001</v>
      </c>
      <c r="O38" s="116">
        <v>1.9000000000000001</v>
      </c>
      <c r="P38" s="116">
        <v>2.1</v>
      </c>
      <c r="Q38" s="116">
        <v>1.9000000000000001</v>
      </c>
      <c r="R38" s="116">
        <v>2.1</v>
      </c>
      <c r="S38" s="116">
        <v>2.2000000000000002</v>
      </c>
      <c r="T38" s="116">
        <v>2.2000000000000002</v>
      </c>
      <c r="U38" s="116">
        <v>2.1</v>
      </c>
      <c r="V38" s="116">
        <v>2.3000000000000003</v>
      </c>
      <c r="W38" s="116">
        <v>2</v>
      </c>
      <c r="X38" s="116">
        <v>2.2000000000000002</v>
      </c>
      <c r="Y38" s="124">
        <v>2.1</v>
      </c>
      <c r="Z38" s="129">
        <v>52.400000000000006</v>
      </c>
    </row>
    <row r="39" spans="1:26" x14ac:dyDescent="0.2">
      <c r="A39" s="110" t="s">
        <v>22</v>
      </c>
      <c r="B39" s="114">
        <v>20.6</v>
      </c>
      <c r="C39" s="115">
        <v>19.8</v>
      </c>
      <c r="D39" s="115">
        <v>18.900000000000002</v>
      </c>
      <c r="E39" s="115">
        <v>19.100000000000001</v>
      </c>
      <c r="F39" s="115">
        <v>19.400000000000002</v>
      </c>
      <c r="G39" s="115">
        <v>19.400000000000002</v>
      </c>
      <c r="H39" s="115">
        <v>19.600000000000001</v>
      </c>
      <c r="I39" s="115">
        <v>23.2</v>
      </c>
      <c r="J39" s="115">
        <v>19.400000000000002</v>
      </c>
      <c r="K39" s="116">
        <v>20.900000000000002</v>
      </c>
      <c r="L39" s="116">
        <v>21.400000000000002</v>
      </c>
      <c r="M39" s="116">
        <v>19.8</v>
      </c>
      <c r="N39" s="116">
        <v>16.7</v>
      </c>
      <c r="O39" s="116">
        <v>20.2</v>
      </c>
      <c r="P39" s="116">
        <v>21.7</v>
      </c>
      <c r="Q39" s="116">
        <v>17.7</v>
      </c>
      <c r="R39" s="116">
        <v>19.5</v>
      </c>
      <c r="S39" s="116">
        <v>18.900000000000002</v>
      </c>
      <c r="T39" s="116">
        <v>20.3</v>
      </c>
      <c r="U39" s="116">
        <v>19.7</v>
      </c>
      <c r="V39" s="116">
        <v>19.7</v>
      </c>
      <c r="W39" s="116">
        <v>18.3</v>
      </c>
      <c r="X39" s="116">
        <v>18.100000000000001</v>
      </c>
      <c r="Y39" s="124">
        <v>17</v>
      </c>
      <c r="Z39" s="129">
        <v>469.3</v>
      </c>
    </row>
    <row r="40" spans="1:26" ht="16.5" thickBot="1" x14ac:dyDescent="0.3">
      <c r="A40" s="125" t="s">
        <v>51</v>
      </c>
      <c r="B40" s="126">
        <v>96.4</v>
      </c>
      <c r="C40" s="126">
        <v>92.9</v>
      </c>
      <c r="D40" s="126">
        <v>89.100000000000009</v>
      </c>
      <c r="E40" s="126">
        <v>88.700000000000017</v>
      </c>
      <c r="F40" s="126">
        <v>88.600000000000009</v>
      </c>
      <c r="G40" s="126">
        <v>88.7</v>
      </c>
      <c r="H40" s="126">
        <v>91.200000000000017</v>
      </c>
      <c r="I40" s="126">
        <v>155</v>
      </c>
      <c r="J40" s="126">
        <v>137.50000000000003</v>
      </c>
      <c r="K40" s="126">
        <v>139.5</v>
      </c>
      <c r="L40" s="126">
        <v>149</v>
      </c>
      <c r="M40" s="126">
        <v>91.7</v>
      </c>
      <c r="N40" s="126">
        <v>130.9</v>
      </c>
      <c r="O40" s="126">
        <v>157.1</v>
      </c>
      <c r="P40" s="126">
        <v>133</v>
      </c>
      <c r="Q40" s="126">
        <v>136.80000000000001</v>
      </c>
      <c r="R40" s="126">
        <v>91.1</v>
      </c>
      <c r="S40" s="126">
        <v>90.000000000000014</v>
      </c>
      <c r="T40" s="126">
        <v>90.4</v>
      </c>
      <c r="U40" s="126">
        <v>89.5</v>
      </c>
      <c r="V40" s="126">
        <v>90.6</v>
      </c>
      <c r="W40" s="126">
        <v>84.399999999999991</v>
      </c>
      <c r="X40" s="126">
        <v>84.1</v>
      </c>
      <c r="Y40" s="127">
        <v>80.5</v>
      </c>
      <c r="Z40" s="128">
        <v>2566.6999999999998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2023-06-22T08:27:53Z</dcterms:modified>
</cp:coreProperties>
</file>